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MUEBLES\"/>
    </mc:Choice>
  </mc:AlternateContent>
  <xr:revisionPtr revIDLastSave="0" documentId="13_ncr:1_{2287B6A3-F985-40E4-85BF-73674AD49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<sst xmlns="http://schemas.openxmlformats.org/spreadsheetml/2006/main" count="111" uniqueCount="62">
  <si>
    <t>ESPECIFICACIONES TÉCNICAS</t>
  </si>
  <si>
    <t>Datos Generales</t>
  </si>
  <si>
    <t>Imagen de referencia</t>
  </si>
  <si>
    <t>CRITERIOS DE EVALUACIÓN</t>
  </si>
  <si>
    <t>Características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</si>
  <si>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</si>
  <si>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</si>
  <si>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</si>
  <si>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</si>
  <si>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</si>
  <si>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</si>
  <si>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</si>
  <si>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</si>
  <si>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</si>
  <si>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</si>
  <si>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</si>
  <si>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</si>
  <si>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</si>
  <si>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</si>
  <si>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</si>
  <si>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</si>
  <si>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</si>
  <si>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</si>
  <si>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</si>
  <si>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</si>
  <si>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</si>
  <si>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</si>
  <si>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</si>
  <si>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</si>
  <si>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</si>
  <si>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</si>
  <si>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</si>
  <si>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</si>
  <si>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</si>
  <si>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</si>
  <si>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</si>
  <si>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</si>
  <si>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</si>
  <si>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</si>
  <si>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</si>
  <si>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</si>
  <si>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</si>
  <si>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</si>
  <si>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</si>
  <si>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 xml:space="preserve">Norma de calidad General: </t>
  </si>
  <si>
    <t>Descripción: Equipo de laboratorio diseñado para medir el tiempo de operación de 1 segundo a 99 minutos y 59 segundos.Herramienta básica y precisa para cronometrar procesos en laboratorio.</t>
  </si>
  <si>
    <t>Cantidad: 2</t>
  </si>
  <si>
    <t>Alarma sonora al finalizar la cuenta regresiva</t>
  </si>
  <si>
    <t>Diseño: compacto.portátil</t>
  </si>
  <si>
    <t>Cuenta ascendente (cronometro)</t>
  </si>
  <si>
    <t>Cuenta descendente (temporizador )</t>
  </si>
  <si>
    <t>Normas de calidad especificas: ISO9001-2015 ISO13485 MARCADO CE.NIST/ISO17025</t>
  </si>
  <si>
    <t>Pantalla LCD</t>
  </si>
  <si>
    <t>Carcasa resistente plástico ABS</t>
  </si>
  <si>
    <t>Consumo:pila triple A (1,5 volt)</t>
  </si>
  <si>
    <t>Marca:Indicar</t>
  </si>
  <si>
    <t>Modelo:Indicar</t>
  </si>
  <si>
    <t>Origen:Indicar</t>
  </si>
  <si>
    <t>Dirección web del fabricante:Indicar</t>
  </si>
  <si>
    <t>TIMER DIGITAL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</si>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</sst>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3" xfId="2" applyNumberFormat="1" applyFont="1" applyFill="1" applyBorder="1" applyAlignment="1">
      <alignment vertical="center"/>
    </xf>
    <xf numFmtId="164" fontId="4" fillId="4" borderId="5" xfId="2" applyNumberFormat="1" applyFont="1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7" borderId="1" xfId="0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7" borderId="1" xfId="0" applyFont="1" applyFill="1" applyBorder="1" applyAlignment="1">
      <alignment vertical="center"/>
    </xf>
  </cellXfs>
  <cellStyles count="3">
    <cellStyle name="Millares" xfId="2" builtinId="3"/>
    <cellStyle name="Normal" xfId="0" builtinId="0"/>
    <cellStyle name="Normal 10" xfId="1" xr:uid="{00000000-0005-0000-0000-000002000000}"/>
  </cellStyles>
  <dxfs count="25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1453816</xdr:colOff>
      <xdr:row>12</xdr:row>
      <xdr:rowOff>53941</xdr:rowOff>
    </xdr:from>
    <xdr:to>
      <xdr:col>1</xdr:col>
      <xdr:colOff>3722269</xdr:colOff>
      <xdr:row>12</xdr:row>
      <xdr:rowOff>2277977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474" y="2936507"/>
          <a:ext cx="2268453" cy="2224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22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13" sqref="A13:B13"/>
    </sheetView>
  </sheetViews>
  <sheetFormatPr baseColWidth="10" defaultColWidth="11.42578125" defaultRowHeight="15" x14ac:dyDescent="0.25"/>
  <cols>
    <col min="1" max="1" width="3.5703125" style="4" customWidth="1"/>
    <col min="2" max="2" width="89.5703125" style="5" customWidth="1"/>
    <col min="3" max="3" width="19" style="2" customWidth="1"/>
    <col min="4" max="4" width="68.42578125" style="2" customWidth="1"/>
    <col min="5" max="16384" width="11.42578125" style="2"/>
  </cols>
  <sheetData>
    <row r="1" spans="1:4" ht="18.75" x14ac:dyDescent="0.25">
      <c r="A1" s="27" t="s">
        <v>59</v>
      </c>
      <c r="B1" s="27"/>
      <c r="C1" s="20"/>
      <c r="D1" s="20"/>
    </row>
    <row r="2" spans="1:4" ht="15.75" x14ac:dyDescent="0.25">
      <c r="A2" s="28" t="s">
        <v>0</v>
      </c>
      <c r="B2" s="28"/>
      <c r="C2" s="21"/>
      <c r="D2" s="21"/>
    </row>
    <row r="3" spans="1:4" x14ac:dyDescent="0.25">
      <c r="A3" s="3">
        <v>1</v>
      </c>
      <c r="B3" s="24" t="s">
        <v>1</v>
      </c>
      <c r="C3" s="21"/>
      <c r="D3" s="21"/>
    </row>
    <row r="4" spans="1:4" ht="25.5" x14ac:dyDescent="0.25">
      <c r="A4" s="3"/>
      <c r="B4" s="1" t="s">
        <v>45</v>
      </c>
      <c r="C4" s="22"/>
      <c r="D4" s="22"/>
    </row>
    <row r="5" spans="1:4" x14ac:dyDescent="0.25">
      <c r="A5" s="1"/>
      <c r="B5" s="1" t="s">
        <v>55</v>
      </c>
      <c r="C5" s="22"/>
      <c r="D5" s="22"/>
    </row>
    <row r="6" spans="1:4" x14ac:dyDescent="0.25">
      <c r="A6" s="1"/>
      <c r="B6" s="1" t="s">
        <v>56</v>
      </c>
      <c r="C6" s="22"/>
      <c r="D6" s="22"/>
    </row>
    <row r="7" spans="1:4" x14ac:dyDescent="0.25">
      <c r="A7" s="1"/>
      <c r="B7" s="1" t="s">
        <v>57</v>
      </c>
      <c r="C7" s="22"/>
      <c r="D7" s="22"/>
    </row>
    <row r="8" spans="1:4" x14ac:dyDescent="0.25">
      <c r="A8" s="1"/>
      <c r="B8" s="1" t="s">
        <v>58</v>
      </c>
      <c r="C8" s="22"/>
      <c r="D8" s="22"/>
    </row>
    <row r="9" spans="1:4" x14ac:dyDescent="0.25">
      <c r="A9" s="3"/>
      <c r="B9" s="1" t="s">
        <v>46</v>
      </c>
      <c r="C9" s="25"/>
      <c r="D9" s="25"/>
    </row>
    <row r="10" spans="1:4" x14ac:dyDescent="0.25">
      <c r="A10" s="3"/>
      <c r="B10" s="1" t="s">
        <v>51</v>
      </c>
      <c r="C10" s="25"/>
      <c r="D10" s="25"/>
    </row>
    <row r="11" spans="1:4" x14ac:dyDescent="0.25">
      <c r="A11" s="3"/>
      <c r="B11" s="1" t="s">
        <v>44</v>
      </c>
      <c r="C11" s="25"/>
      <c r="D11" s="25"/>
    </row>
    <row r="12" spans="1:4" x14ac:dyDescent="0.25">
      <c r="A12" s="3"/>
      <c r="B12" s="1" t="s">
        <v>2</v>
      </c>
      <c r="C12" s="25"/>
      <c r="D12" s="25"/>
    </row>
    <row r="13" spans="1:4" ht="186" customHeight="1" x14ac:dyDescent="0.25">
      <c r="A13" s="29"/>
      <c r="B13" s="29"/>
      <c r="C13" s="25"/>
      <c r="D13" s="25"/>
    </row>
    <row r="14" spans="1:4" x14ac:dyDescent="0.25">
      <c r="A14" s="30" t="s">
        <v>3</v>
      </c>
      <c r="B14" s="30"/>
      <c r="C14" s="26"/>
      <c r="D14" s="26"/>
    </row>
    <row r="15" spans="1:4" ht="27" customHeight="1" x14ac:dyDescent="0.25">
      <c r="A15" s="3">
        <v>2</v>
      </c>
      <c r="B15" s="1" t="s">
        <v>4</v>
      </c>
      <c r="C15" s="23" t="s">
        <v>60</v>
      </c>
      <c r="D15" s="23" t="s">
        <v>61</v>
      </c>
    </row>
    <row r="16" spans="1:4" ht="15.6" customHeight="1" x14ac:dyDescent="0.25">
      <c r="A16" s="3"/>
      <c r="B16" s="1" t="s">
        <v>49</v>
      </c>
      <c r="C16" s="25"/>
      <c r="D16" s="25"/>
    </row>
    <row r="17" spans="1:4" x14ac:dyDescent="0.25">
      <c r="A17" s="3"/>
      <c r="B17" s="1" t="s">
        <v>50</v>
      </c>
      <c r="C17" s="25"/>
      <c r="D17" s="25"/>
    </row>
    <row r="18" spans="1:4" ht="22.35" customHeight="1" x14ac:dyDescent="0.25">
      <c r="A18" s="3"/>
      <c r="B18" s="1" t="s">
        <v>47</v>
      </c>
      <c r="C18" s="25"/>
      <c r="D18" s="25"/>
    </row>
    <row r="19" spans="1:4" x14ac:dyDescent="0.25">
      <c r="A19" s="3"/>
      <c r="B19" s="1" t="s">
        <v>48</v>
      </c>
      <c r="C19" s="25"/>
      <c r="D19" s="25"/>
    </row>
    <row r="20" spans="1:4" x14ac:dyDescent="0.25">
      <c r="A20" s="3"/>
      <c r="B20" s="1" t="s">
        <v>52</v>
      </c>
      <c r="C20" s="25"/>
      <c r="D20" s="25"/>
    </row>
    <row r="21" spans="1:4" ht="20.45" customHeight="1" x14ac:dyDescent="0.25">
      <c r="A21" s="3"/>
      <c r="B21" s="1" t="s">
        <v>53</v>
      </c>
      <c r="C21" s="25"/>
      <c r="D21" s="25"/>
    </row>
    <row r="22" spans="1:4" ht="20.45" customHeight="1" x14ac:dyDescent="0.25">
      <c r="A22" s="3"/>
      <c r="B22" s="1" t="s">
        <v>54</v>
      </c>
      <c r="C22" s="25"/>
      <c r="D22" s="25"/>
    </row>
  </sheetData>
  <mergeCells count="4">
    <mergeCell ref="A1:B1"/>
    <mergeCell ref="A2:B2"/>
    <mergeCell ref="A13:B13"/>
    <mergeCell ref="A14:B14"/>
  </mergeCells>
  <conditionalFormatting sqref="A14 A15:B17">
    <cfRule type="expression" dxfId="24" priority="3030">
      <formula>($B14:$B505)&lt;&gt;0</formula>
    </cfRule>
    <cfRule type="expression" dxfId="23" priority="3031">
      <formula>($A14:$A505)&lt;&gt;0</formula>
    </cfRule>
  </conditionalFormatting>
  <conditionalFormatting sqref="A3:B8 A20:B20">
    <cfRule type="expression" dxfId="22" priority="3258">
      <formula>($B3:$B492)&lt;&gt;0</formula>
    </cfRule>
    <cfRule type="expression" dxfId="21" priority="3259">
      <formula>($A3:$A492)&lt;&gt;0</formula>
    </cfRule>
  </conditionalFormatting>
  <conditionalFormatting sqref="A9:B12 A13">
    <cfRule type="expression" dxfId="20" priority="3274">
      <formula>($B9:$B494)&lt;&gt;0</formula>
    </cfRule>
    <cfRule type="expression" dxfId="19" priority="3275">
      <formula>($A9:$A494)&lt;&gt;0</formula>
    </cfRule>
  </conditionalFormatting>
  <conditionalFormatting sqref="A18:B19">
    <cfRule type="expression" dxfId="18" priority="3032">
      <formula>($B18:$B508)&lt;&gt;0</formula>
    </cfRule>
    <cfRule type="expression" dxfId="17" priority="3033">
      <formula>($A18:$A508)&lt;&gt;0</formula>
    </cfRule>
  </conditionalFormatting>
  <conditionalFormatting sqref="A21:B21">
    <cfRule type="expression" dxfId="16" priority="3034">
      <formula>($B21:$B509)&lt;&gt;0</formula>
    </cfRule>
    <cfRule type="expression" dxfId="15" priority="3035">
      <formula>($A21:$A509)&lt;&gt;0</formula>
    </cfRule>
  </conditionalFormatting>
  <conditionalFormatting sqref="A22:B22">
    <cfRule type="expression" dxfId="14" priority="2801">
      <formula>($B22:$B509)&lt;&gt;0</formula>
    </cfRule>
    <cfRule type="expression" dxfId="13" priority="2802">
      <formula>($A22:$A509)&lt;&gt;0</formula>
    </cfRule>
  </conditionalFormatting>
  <conditionalFormatting sqref="A23:B1047897">
    <cfRule type="expression" dxfId="12" priority="762">
      <formula>($B23:$B520)&lt;&gt;0</formula>
    </cfRule>
    <cfRule type="expression" dxfId="11" priority="763">
      <formula>($A23:$A520)&lt;&gt;0</formula>
    </cfRule>
  </conditionalFormatting>
  <conditionalFormatting sqref="A1047898:B1048352">
    <cfRule type="expression" dxfId="10" priority="3278">
      <formula>($B1:$B1047898)&lt;&gt;0</formula>
    </cfRule>
    <cfRule type="expression" dxfId="9" priority="3279">
      <formula>($A1:$A1047898)&lt;&gt;0</formula>
    </cfRule>
  </conditionalFormatting>
  <conditionalFormatting sqref="A1048353:B1048574">
    <cfRule type="expression" dxfId="8" priority="110">
      <formula>($B274:$B1048353)&lt;&gt;0</formula>
    </cfRule>
    <cfRule type="expression" dxfId="7" priority="111">
      <formula>($A274:$A1048353)&lt;&gt;0</formula>
    </cfRule>
  </conditionalFormatting>
  <conditionalFormatting sqref="A1048575:B1048576">
    <cfRule type="expression" dxfId="6" priority="3280">
      <formula>($B496:$B1048576)&lt;&gt;0</formula>
    </cfRule>
    <cfRule type="expression" dxfId="5" priority="3281">
      <formula>($A496:$A1048576)&lt;&gt;0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E1" sqref="E1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7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8" t="s">
        <v>9</v>
      </c>
      <c r="C3" s="9" t="e">
        <v>#REF!</v>
      </c>
      <c r="D3" s="8" t="s">
        <v>9</v>
      </c>
      <c r="E3" s="10"/>
      <c r="F3" s="10"/>
    </row>
    <row r="4" spans="2:37" x14ac:dyDescent="0.25">
      <c r="B4" s="11" t="s">
        <v>10</v>
      </c>
      <c r="C4" s="9" t="e">
        <v>#REF!</v>
      </c>
      <c r="D4" s="11" t="s">
        <v>10</v>
      </c>
      <c r="E4" s="12"/>
      <c r="F4" s="13"/>
      <c r="G4" s="14" t="e">
        <f>VLOOKUP(G5,MONTO,2,FALSE)</f>
        <v>#REF!</v>
      </c>
      <c r="H4" s="15"/>
      <c r="I4" s="15" t="e">
        <f>VLOOKUP(I5,MONTO,2,FALSE)</f>
        <v>#REF!</v>
      </c>
      <c r="J4" s="14"/>
      <c r="K4" s="14" t="e">
        <f>VLOOKUP(K5,MONTO,2,FALSE)</f>
        <v>#REF!</v>
      </c>
      <c r="L4" s="15"/>
      <c r="M4" s="15" t="e">
        <f>VLOOKUP(M5,MONTO,2,FALSE)</f>
        <v>#REF!</v>
      </c>
      <c r="N4" s="13"/>
      <c r="O4" s="14" t="e">
        <f>VLOOKUP(O5,MONTO,2,FALSE)</f>
        <v>#REF!</v>
      </c>
      <c r="P4" s="15"/>
      <c r="Q4" s="15" t="e">
        <f>VLOOKUP(Q5,MONTO,2,FALSE)</f>
        <v>#REF!</v>
      </c>
      <c r="R4" s="14"/>
      <c r="S4" s="14" t="e">
        <f>VLOOKUP(S5,MONTO,2,FALSE)</f>
        <v>#REF!</v>
      </c>
      <c r="T4" s="15"/>
      <c r="U4" s="15" t="e">
        <f>VLOOKUP(U5,MONTO,2,FALSE)</f>
        <v>#REF!</v>
      </c>
      <c r="V4" s="13"/>
      <c r="W4" s="14" t="e">
        <f>VLOOKUP(W5,MONTO,2,FALSE)</f>
        <v>#REF!</v>
      </c>
      <c r="X4" s="15"/>
      <c r="Y4" s="15" t="e">
        <f>VLOOKUP(Y5,MONTO,2,FALSE)</f>
        <v>#REF!</v>
      </c>
      <c r="Z4" s="14"/>
      <c r="AA4" s="14" t="e">
        <f>VLOOKUP(AA5,MONTO,2,FALSE)</f>
        <v>#REF!</v>
      </c>
      <c r="AB4" s="15"/>
      <c r="AC4" s="15" t="e">
        <f>VLOOKUP(AC5,MONTO,2,FALSE)</f>
        <v>#REF!</v>
      </c>
      <c r="AD4" s="13"/>
      <c r="AE4" s="14" t="e">
        <f>VLOOKUP(AE5,MONTO,2,FALSE)</f>
        <v>#REF!</v>
      </c>
      <c r="AF4" s="15"/>
      <c r="AG4" s="15" t="e">
        <f>VLOOKUP(AG5,MONTO,2,FALSE)</f>
        <v>#REF!</v>
      </c>
      <c r="AH4" s="14"/>
      <c r="AI4" s="14" t="e">
        <f>VLOOKUP(AI5,MONTO,2,FALSE)</f>
        <v>#REF!</v>
      </c>
      <c r="AJ4" s="15"/>
      <c r="AK4" s="15" t="e">
        <f>VLOOKUP(AK5,MONTO,2,FALSE)</f>
        <v>#REF!</v>
      </c>
    </row>
    <row r="5" spans="2:37" x14ac:dyDescent="0.25">
      <c r="B5" s="8" t="s">
        <v>11</v>
      </c>
      <c r="C5" s="9" t="e">
        <v>#REF!</v>
      </c>
      <c r="D5" s="8" t="s">
        <v>11</v>
      </c>
      <c r="E5" s="12"/>
      <c r="F5" s="12" t="s">
        <v>5</v>
      </c>
      <c r="G5" s="16" t="e" cm="1">
        <f t="array" ref="G5">SMALL(IF(C3:C35&gt;0,C3:C35),1)</f>
        <v>#REF!</v>
      </c>
      <c r="H5" s="12" t="s">
        <v>5</v>
      </c>
      <c r="I5" s="16" t="e" cm="1">
        <f t="array" ref="I5">SMALL(IF(C3:C35&gt;0,C3:C35),2)</f>
        <v>#REF!</v>
      </c>
      <c r="J5" s="12" t="s">
        <v>5</v>
      </c>
      <c r="K5" s="16" t="e" cm="1">
        <f t="array" ref="K5">SMALL(IF(C3:C35&gt;0,C3:C35),3)</f>
        <v>#REF!</v>
      </c>
      <c r="L5" s="12" t="s">
        <v>5</v>
      </c>
      <c r="M5" s="16" t="e" cm="1">
        <f t="array" ref="M5">SMALL(IF(C3:C35&gt;0,C3:C35),4)</f>
        <v>#REF!</v>
      </c>
      <c r="N5" s="12" t="s">
        <v>5</v>
      </c>
      <c r="O5" s="16" t="e" cm="1">
        <f t="array" ref="O5">SMALL(IF(C3:C35&gt;0,C3:C35),5)</f>
        <v>#REF!</v>
      </c>
      <c r="P5" s="12" t="s">
        <v>5</v>
      </c>
      <c r="Q5" s="16" t="e" cm="1">
        <f t="array" ref="Q5">SMALL(IF(C3:C35&gt;0,C3:C35),6)</f>
        <v>#REF!</v>
      </c>
      <c r="R5" s="12" t="s">
        <v>5</v>
      </c>
      <c r="S5" s="16" t="e" cm="1">
        <f t="array" ref="S5">SMALL(IF(C3:C35&gt;0,C3:C35),7)</f>
        <v>#REF!</v>
      </c>
      <c r="T5" s="12" t="s">
        <v>5</v>
      </c>
      <c r="U5" s="16" t="e" cm="1">
        <f t="array" ref="U5">SMALL(IF(C3:C35&gt;0,C3:C35),8)</f>
        <v>#REF!</v>
      </c>
      <c r="V5" s="12" t="s">
        <v>5</v>
      </c>
      <c r="W5" s="16" t="e" cm="1">
        <f t="array" ref="W5">SMALL(IF(C3:C35&gt;0,C3:C35),9)</f>
        <v>#REF!</v>
      </c>
      <c r="X5" s="12" t="s">
        <v>5</v>
      </c>
      <c r="Y5" s="16" t="e" cm="1">
        <f t="array" ref="Y5">SMALL(IF(C3:C35&gt;0,C3:C35),10)</f>
        <v>#REF!</v>
      </c>
      <c r="Z5" s="12" t="s">
        <v>5</v>
      </c>
      <c r="AA5" s="16" t="e" cm="1">
        <f t="array" ref="AA5">SMALL(IF(C3:C35&gt;0,C3:C35),11)</f>
        <v>#REF!</v>
      </c>
      <c r="AB5" s="12" t="s">
        <v>5</v>
      </c>
      <c r="AC5" s="16" t="e" cm="1">
        <f t="array" ref="AC5">SMALL(IF(C3:C35&gt;0,C3:C35),12)</f>
        <v>#REF!</v>
      </c>
      <c r="AD5" s="12" t="s">
        <v>5</v>
      </c>
      <c r="AE5" s="16" t="e" cm="1">
        <f t="array" ref="AE5">SMALL(IF(C3:C35&gt;0,C3:C35),13)</f>
        <v>#REF!</v>
      </c>
      <c r="AF5" s="12" t="s">
        <v>5</v>
      </c>
      <c r="AG5" s="16" t="e" cm="1">
        <f t="array" ref="AG5">SMALL(IF(C3:C35&gt;0,C3:C35),14)</f>
        <v>#REF!</v>
      </c>
      <c r="AH5" s="12" t="s">
        <v>5</v>
      </c>
      <c r="AI5" s="16" t="e" cm="1">
        <f t="array" ref="AI5">SMALL(IF(C3:C35&gt;0,C3:C35),15)</f>
        <v>#REF!</v>
      </c>
      <c r="AJ5" s="12" t="s">
        <v>5</v>
      </c>
      <c r="AK5" s="16" t="e" cm="1">
        <f t="array" ref="AK5">SMALL(IF(C3:C35&gt;0,C3:C35),16)</f>
        <v>#REF!</v>
      </c>
    </row>
    <row r="6" spans="2:37" x14ac:dyDescent="0.25">
      <c r="B6" s="11" t="s">
        <v>12</v>
      </c>
      <c r="C6" s="9" t="e">
        <v>#REF!</v>
      </c>
      <c r="D6" s="11" t="s">
        <v>12</v>
      </c>
      <c r="E6" s="10"/>
      <c r="F6" s="10"/>
    </row>
    <row r="7" spans="2:37" x14ac:dyDescent="0.25">
      <c r="B7" s="8" t="s">
        <v>13</v>
      </c>
      <c r="C7" s="9" t="e">
        <v>#REF!</v>
      </c>
      <c r="D7" s="8" t="s">
        <v>13</v>
      </c>
      <c r="E7" s="10"/>
      <c r="F7" s="10"/>
      <c r="G7" s="6" t="s">
        <v>14</v>
      </c>
      <c r="H7" s="6"/>
      <c r="I7" s="6">
        <f>COUNTIF(C3:C35,"&lt;&gt;0")</f>
        <v>33</v>
      </c>
    </row>
    <row r="8" spans="2:37" x14ac:dyDescent="0.25">
      <c r="B8" s="11" t="s">
        <v>15</v>
      </c>
      <c r="C8" s="9" t="e">
        <v>#REF!</v>
      </c>
      <c r="D8" s="11" t="s">
        <v>15</v>
      </c>
      <c r="E8" s="10"/>
      <c r="F8" s="10"/>
    </row>
    <row r="9" spans="2:37" x14ac:dyDescent="0.25">
      <c r="B9" s="8" t="s">
        <v>16</v>
      </c>
      <c r="C9" s="9" t="e">
        <v>#REF!</v>
      </c>
      <c r="D9" s="8" t="s">
        <v>16</v>
      </c>
      <c r="E9" s="10"/>
      <c r="F9" s="10"/>
      <c r="G9" s="6" t="s">
        <v>43</v>
      </c>
      <c r="H9" s="6"/>
      <c r="I9" s="6" t="e">
        <v>#REF!</v>
      </c>
    </row>
    <row r="10" spans="2:37" x14ac:dyDescent="0.25">
      <c r="B10" s="11" t="s">
        <v>17</v>
      </c>
      <c r="C10" s="9" t="e">
        <v>#REF!</v>
      </c>
      <c r="D10" s="11" t="s">
        <v>17</v>
      </c>
      <c r="E10" s="10"/>
      <c r="F10" s="10"/>
    </row>
    <row r="11" spans="2:37" x14ac:dyDescent="0.25">
      <c r="B11" s="8" t="s">
        <v>18</v>
      </c>
      <c r="C11" s="9" t="e">
        <v>#REF!</v>
      </c>
      <c r="D11" s="8" t="s">
        <v>18</v>
      </c>
      <c r="E11" s="10"/>
      <c r="F11" s="10"/>
    </row>
    <row r="12" spans="2:37" x14ac:dyDescent="0.25">
      <c r="B12" s="11" t="s">
        <v>19</v>
      </c>
      <c r="C12" s="9" t="e">
        <v>#REF!</v>
      </c>
      <c r="D12" s="11" t="s">
        <v>19</v>
      </c>
      <c r="E12" s="10"/>
      <c r="F12" s="10"/>
    </row>
    <row r="13" spans="2:37" x14ac:dyDescent="0.25">
      <c r="B13" s="8" t="s">
        <v>20</v>
      </c>
      <c r="C13" s="9" t="e">
        <v>#REF!</v>
      </c>
      <c r="D13" s="8" t="s">
        <v>20</v>
      </c>
      <c r="E13" s="10"/>
      <c r="F13" s="10"/>
      <c r="K13" s="17"/>
      <c r="L13" s="17"/>
    </row>
    <row r="14" spans="2:37" x14ac:dyDescent="0.25">
      <c r="B14" s="11" t="s">
        <v>21</v>
      </c>
      <c r="C14" s="9" t="e">
        <v>#REF!</v>
      </c>
      <c r="D14" s="11" t="s">
        <v>21</v>
      </c>
      <c r="E14" s="10"/>
      <c r="F14" s="10"/>
    </row>
    <row r="15" spans="2:37" x14ac:dyDescent="0.25">
      <c r="B15" s="8" t="s">
        <v>22</v>
      </c>
      <c r="C15" s="9" t="e">
        <v>#REF!</v>
      </c>
      <c r="D15" s="8" t="s">
        <v>22</v>
      </c>
      <c r="E15" s="10"/>
      <c r="F15" s="10"/>
    </row>
    <row r="16" spans="2:37" x14ac:dyDescent="0.25">
      <c r="B16" s="11" t="s">
        <v>23</v>
      </c>
      <c r="C16" s="9" t="e">
        <v>#REF!</v>
      </c>
      <c r="D16" s="11" t="s">
        <v>23</v>
      </c>
      <c r="E16" s="10"/>
      <c r="F16" s="10"/>
    </row>
    <row r="17" spans="2:6" x14ac:dyDescent="0.25">
      <c r="B17" s="8" t="s">
        <v>24</v>
      </c>
      <c r="C17" s="9" t="e">
        <v>#REF!</v>
      </c>
      <c r="D17" s="8" t="s">
        <v>24</v>
      </c>
      <c r="E17" s="10"/>
      <c r="F17" s="10"/>
    </row>
    <row r="18" spans="2:6" x14ac:dyDescent="0.25">
      <c r="B18" s="11" t="s">
        <v>25</v>
      </c>
      <c r="C18" s="9" t="e">
        <v>#REF!</v>
      </c>
      <c r="D18" s="11" t="s">
        <v>25</v>
      </c>
      <c r="E18" s="10"/>
      <c r="F18" s="10"/>
    </row>
    <row r="19" spans="2:6" x14ac:dyDescent="0.25">
      <c r="B19" s="8" t="s">
        <v>26</v>
      </c>
      <c r="C19" s="9" t="e">
        <v>#REF!</v>
      </c>
      <c r="D19" s="8" t="s">
        <v>26</v>
      </c>
      <c r="E19" s="10"/>
      <c r="F19" s="10"/>
    </row>
    <row r="20" spans="2:6" x14ac:dyDescent="0.25">
      <c r="B20" s="11" t="s">
        <v>27</v>
      </c>
      <c r="C20" s="9" t="e">
        <v>#REF!</v>
      </c>
      <c r="D20" s="11" t="s">
        <v>27</v>
      </c>
      <c r="E20" s="10"/>
      <c r="F20" s="10"/>
    </row>
    <row r="21" spans="2:6" x14ac:dyDescent="0.25">
      <c r="B21" s="8" t="s">
        <v>28</v>
      </c>
      <c r="C21" s="9" t="e">
        <v>#REF!</v>
      </c>
      <c r="D21" s="8" t="s">
        <v>28</v>
      </c>
      <c r="E21" s="10"/>
      <c r="F21" s="10"/>
    </row>
    <row r="22" spans="2:6" x14ac:dyDescent="0.25">
      <c r="B22" s="11" t="s">
        <v>29</v>
      </c>
      <c r="C22" s="9" t="e">
        <v>#REF!</v>
      </c>
      <c r="D22" s="11" t="s">
        <v>29</v>
      </c>
      <c r="E22" s="10"/>
      <c r="F22" s="10"/>
    </row>
    <row r="23" spans="2:6" x14ac:dyDescent="0.25">
      <c r="B23" s="8" t="s">
        <v>30</v>
      </c>
      <c r="C23" s="9" t="e">
        <v>#REF!</v>
      </c>
      <c r="D23" s="8" t="s">
        <v>30</v>
      </c>
      <c r="E23" s="10"/>
      <c r="F23" s="10"/>
    </row>
    <row r="24" spans="2:6" x14ac:dyDescent="0.25">
      <c r="B24" s="11" t="s">
        <v>31</v>
      </c>
      <c r="C24" s="9" t="e">
        <v>#REF!</v>
      </c>
      <c r="D24" s="11" t="s">
        <v>31</v>
      </c>
      <c r="E24" s="10"/>
      <c r="F24" s="10"/>
    </row>
    <row r="25" spans="2:6" x14ac:dyDescent="0.25">
      <c r="B25" s="8" t="s">
        <v>32</v>
      </c>
      <c r="C25" s="9" t="e">
        <v>#REF!</v>
      </c>
      <c r="D25" s="8" t="s">
        <v>32</v>
      </c>
      <c r="E25" s="10"/>
      <c r="F25" s="10"/>
    </row>
    <row r="26" spans="2:6" x14ac:dyDescent="0.25">
      <c r="B26" s="11" t="s">
        <v>33</v>
      </c>
      <c r="C26" s="9" t="e">
        <v>#REF!</v>
      </c>
      <c r="D26" s="11" t="s">
        <v>33</v>
      </c>
      <c r="E26" s="10"/>
      <c r="F26" s="10"/>
    </row>
    <row r="27" spans="2:6" x14ac:dyDescent="0.25">
      <c r="B27" s="8" t="s">
        <v>34</v>
      </c>
      <c r="C27" s="9" t="e">
        <v>#REF!</v>
      </c>
      <c r="D27" s="8" t="s">
        <v>34</v>
      </c>
      <c r="E27" s="10"/>
      <c r="F27" s="10"/>
    </row>
    <row r="28" spans="2:6" x14ac:dyDescent="0.25">
      <c r="B28" s="11" t="s">
        <v>35</v>
      </c>
      <c r="C28" s="9" t="e">
        <v>#REF!</v>
      </c>
      <c r="D28" s="11" t="s">
        <v>35</v>
      </c>
      <c r="E28" s="10"/>
      <c r="F28" s="10"/>
    </row>
    <row r="29" spans="2:6" x14ac:dyDescent="0.25">
      <c r="B29" s="8" t="s">
        <v>36</v>
      </c>
      <c r="C29" s="9" t="e">
        <v>#REF!</v>
      </c>
      <c r="D29" s="8" t="s">
        <v>36</v>
      </c>
      <c r="E29" s="10"/>
      <c r="F29" s="10"/>
    </row>
    <row r="30" spans="2:6" x14ac:dyDescent="0.25">
      <c r="B30" s="11" t="s">
        <v>37</v>
      </c>
      <c r="C30" s="9" t="e">
        <v>#REF!</v>
      </c>
      <c r="D30" s="11" t="s">
        <v>37</v>
      </c>
      <c r="E30" s="10"/>
      <c r="F30" s="10"/>
    </row>
    <row r="31" spans="2:6" x14ac:dyDescent="0.25">
      <c r="B31" s="18" t="s">
        <v>38</v>
      </c>
      <c r="C31" s="9" t="e">
        <v>#REF!</v>
      </c>
      <c r="D31" s="18" t="s">
        <v>38</v>
      </c>
      <c r="E31" s="10"/>
      <c r="F31" s="10"/>
    </row>
    <row r="32" spans="2:6" x14ac:dyDescent="0.25">
      <c r="B32" s="11" t="s">
        <v>39</v>
      </c>
      <c r="C32" s="9" t="e">
        <v>#REF!</v>
      </c>
      <c r="D32" s="11" t="s">
        <v>39</v>
      </c>
      <c r="E32" s="10"/>
      <c r="F32" s="10"/>
    </row>
    <row r="33" spans="2:6" x14ac:dyDescent="0.25">
      <c r="B33" s="8" t="s">
        <v>40</v>
      </c>
      <c r="C33" s="9" t="e">
        <v>#REF!</v>
      </c>
      <c r="D33" s="8" t="s">
        <v>40</v>
      </c>
      <c r="E33" s="10"/>
      <c r="F33" s="10"/>
    </row>
    <row r="34" spans="2:6" x14ac:dyDescent="0.25">
      <c r="B34" s="11" t="s">
        <v>41</v>
      </c>
      <c r="C34" s="9" t="e">
        <v>#REF!</v>
      </c>
      <c r="D34" s="11" t="s">
        <v>41</v>
      </c>
      <c r="E34" s="10"/>
      <c r="F34" s="10"/>
    </row>
    <row r="35" spans="2:6" x14ac:dyDescent="0.25">
      <c r="B35" s="19" t="s">
        <v>42</v>
      </c>
      <c r="C35" s="9" t="e">
        <v>#REF!</v>
      </c>
      <c r="D35" s="19" t="s">
        <v>42</v>
      </c>
      <c r="E35" s="10"/>
      <c r="F35" s="10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48A2B-0BC1-4E19-A28A-011B0DCAB7D7}">
  <ds:schemaRefs>
    <ds:schemaRef ds:uri="http://purl.org/dc/elements/1.1/"/>
    <ds:schemaRef ds:uri="http://www.w3.org/XML/1998/namespace"/>
    <ds:schemaRef ds:uri="http://purl.org/dc/dcmitype/"/>
    <ds:schemaRef ds:uri="57263374-71fb-4e38-85c2-4a93287efc3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2025-04-24T14:05:02Z</cp:lastPrinted>
  <dcterms:created xsi:type="dcterms:W3CDTF">2024-07-05T15:40:51Z</dcterms:created>
  <dcterms:modified xsi:type="dcterms:W3CDTF">2026-05-07T12:51:49Z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